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25725"/>
</workbook>
</file>

<file path=xl/calcChain.xml><?xml version="1.0" encoding="utf-8"?>
<calcChain xmlns="http://schemas.openxmlformats.org/spreadsheetml/2006/main">
  <c r="V12" i="1"/>
  <c r="V11"/>
  <c r="V10"/>
  <c r="V9"/>
  <c r="V8"/>
  <c r="V7"/>
  <c r="V6"/>
  <c r="V5"/>
  <c r="V4"/>
  <c r="R4" l="1"/>
  <c r="S4" s="1"/>
  <c r="R5"/>
  <c r="S5" s="1"/>
  <c r="T5" s="1"/>
  <c r="R6"/>
  <c r="S6"/>
  <c r="T6" s="1"/>
  <c r="R7"/>
  <c r="S7" s="1"/>
  <c r="T7" s="1"/>
  <c r="R8"/>
  <c r="S8"/>
  <c r="T8" s="1"/>
  <c r="R9"/>
  <c r="S9" s="1"/>
  <c r="T9" s="1"/>
  <c r="R10"/>
  <c r="S10"/>
  <c r="T10" s="1"/>
  <c r="R11"/>
  <c r="S11" s="1"/>
  <c r="T11" s="1"/>
  <c r="R12"/>
  <c r="S12"/>
  <c r="T12" s="1"/>
  <c r="O13"/>
  <c r="R13"/>
  <c r="T4" l="1"/>
  <c r="T13" s="1"/>
  <c r="S13"/>
</calcChain>
</file>

<file path=xl/sharedStrings.xml><?xml version="1.0" encoding="utf-8"?>
<sst xmlns="http://schemas.openxmlformats.org/spreadsheetml/2006/main" count="215" uniqueCount="106">
  <si>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</si>
  <si>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</si>
  <si>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</si>
  <si>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</si>
  <si>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</si>
  <si>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</si>
  <si>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</si>
  <si>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</si>
  <si>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</si>
  <si>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</si>
  <si>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</si>
  <si>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</si>
  <si>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</si>
  <si>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</si>
  <si>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</si>
  <si>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</si>
  <si>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</si>
  <si>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</si>
  <si>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</si>
  <si>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</si>
  <si>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</si>
  <si>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</si>
  <si>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</si>
  <si>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</si>
  <si>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</si>
  <si>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</si>
  <si>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</si>
  <si>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</si>
  <si>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</si>
  <si>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</si>
  <si>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</si>
  <si>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13.ИСУП.3953231</t>
  </si>
  <si>
    <t>10KPL11AC001</t>
  </si>
  <si>
    <t>Охладитель выпара деаэратора системы подпитки и борного регулирования</t>
  </si>
  <si>
    <t/>
  </si>
  <si>
    <t>Пластинчатый. Площадь теплобмена 2.4 м2</t>
  </si>
  <si>
    <t>-</t>
  </si>
  <si>
    <t>3Н</t>
  </si>
  <si>
    <t>II</t>
  </si>
  <si>
    <t>BEL_101123876</t>
  </si>
  <si>
    <t>BLR1.B.110.&amp;.0UKA&amp;&amp;.KPL&amp;&amp;.026.MD.0001 (БЛ-02727с/о)</t>
  </si>
  <si>
    <t>ЛСР2-06.1-201тм</t>
  </si>
  <si>
    <t>38</t>
  </si>
  <si>
    <t>шт</t>
  </si>
  <si>
    <t>Вспомогательный корпус (10UKA)</t>
  </si>
  <si>
    <t>UKA, отм. +16,800 необслужи ваемое помещение</t>
  </si>
  <si>
    <t xml:space="preserve"> </t>
  </si>
  <si>
    <t>оборудование</t>
  </si>
  <si>
    <t>188</t>
  </si>
  <si>
    <t>2</t>
  </si>
  <si>
    <t>13.ИСУП.3953232</t>
  </si>
  <si>
    <t>10KPL12AC001</t>
  </si>
  <si>
    <t>UKA, отм. +16,800 необслужи ваемое помещение Выс. отметка: +16,800</t>
  </si>
  <si>
    <t>3</t>
  </si>
  <si>
    <t>13.ИСУП.3953233</t>
  </si>
  <si>
    <t>10KPL11AC002</t>
  </si>
  <si>
    <t>Теплообменник системы сжигания водорода</t>
  </si>
  <si>
    <t>Пластинчатый. Площадь теплобмена 1.6 м2</t>
  </si>
  <si>
    <t>40</t>
  </si>
  <si>
    <t>UKA, отм. +12,400</t>
  </si>
  <si>
    <t>127</t>
  </si>
  <si>
    <t>4</t>
  </si>
  <si>
    <t>13.ИСУП.3953234</t>
  </si>
  <si>
    <t>10KPL12AC002</t>
  </si>
  <si>
    <t>UKA, отм +12,400</t>
  </si>
  <si>
    <t>5</t>
  </si>
  <si>
    <t>13.ИСУП.3953260</t>
  </si>
  <si>
    <t>10KPL31AC001</t>
  </si>
  <si>
    <t>Теплообменник системы очистки радиоактивного газа</t>
  </si>
  <si>
    <t>Пластинчатый. Площадь теплобмена 0.7 м2</t>
  </si>
  <si>
    <t>52</t>
  </si>
  <si>
    <t>UKA, отм.+8,400 необслужи ваемое помещение</t>
  </si>
  <si>
    <t>102</t>
  </si>
  <si>
    <t>6</t>
  </si>
  <si>
    <t>13.ИСУП.3953261</t>
  </si>
  <si>
    <t>10KPL32AC001</t>
  </si>
  <si>
    <t>7</t>
  </si>
  <si>
    <t>13.ИСУП.3953272</t>
  </si>
  <si>
    <t>10KPL41AC001</t>
  </si>
  <si>
    <t>Теплообменник контура регенерации цеолитовых фильтров системы очистки радиоактивного газа</t>
  </si>
  <si>
    <t>Пластинчатый. Площадь теплобмена 1.1 м2</t>
  </si>
  <si>
    <t>66</t>
  </si>
  <si>
    <t>UKA, отм. +8,400</t>
  </si>
  <si>
    <t>112</t>
  </si>
  <si>
    <t>8</t>
  </si>
  <si>
    <t>13.ИСУП.3953558</t>
  </si>
  <si>
    <t>10KPL70AC001</t>
  </si>
  <si>
    <t>Теплообменник системы очистки сдувок из баков</t>
  </si>
  <si>
    <t>76</t>
  </si>
  <si>
    <t>UKA отм +4,800</t>
  </si>
  <si>
    <t>116</t>
  </si>
  <si>
    <t>9</t>
  </si>
  <si>
    <t>13.ИСУП.3953559</t>
  </si>
  <si>
    <t>10KPL70AC002</t>
  </si>
  <si>
    <t>UKA, отм. +4,800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</si>
  <si>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</si>
  <si>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</si>
  <si>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</si>
  <si>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</si>
  <si>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</si>
  <si>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</si>
  <si>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теплообменников системы обработки газовых сдувок. Энергоблок №1</t>
  </si>
  <si>
    <t>Срок доставки</t>
  </si>
  <si>
    <t>Масса единицы*</t>
  </si>
  <si>
    <t>* Масса единицы уточняется по результату проектирования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</si>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</sst>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9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1" sqref="S1:X1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2" t="s">
        <v>101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105</v>
      </c>
      <c r="T1" s="32"/>
      <c r="U1" s="32"/>
      <c r="V1" s="32"/>
      <c r="W1" s="32"/>
      <c r="X1" s="32"/>
      <c r="Y1" s="8"/>
      <c r="Z1" s="8"/>
      <c r="AA1" s="8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102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103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/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15" t="s">
        <v>41</v>
      </c>
      <c r="N4" s="15" t="s">
        <v>42</v>
      </c>
      <c r="O4" s="18">
        <v>1</v>
      </c>
      <c r="P4" s="17" t="s">
        <v>43</v>
      </c>
      <c r="Q4" s="19">
        <v>0</v>
      </c>
      <c r="R4" s="19">
        <f t="shared" ref="R4:R12" si="0">Q4*O4</f>
        <v>0</v>
      </c>
      <c r="S4" s="19">
        <f t="shared" ref="S4:S12" si="1">ROUND(R4*0.18,2)</f>
        <v>0</v>
      </c>
      <c r="T4" s="19">
        <f t="shared" ref="T4:T12" si="2">R4+S4</f>
        <v>0</v>
      </c>
      <c r="U4" s="15" t="s">
        <v>44</v>
      </c>
      <c r="V4" s="20">
        <f>W4-14</f>
        <v>42447</v>
      </c>
      <c r="W4" s="20">
        <v>42461</v>
      </c>
      <c r="X4" s="15" t="s">
        <v>45</v>
      </c>
      <c r="Y4" s="15" t="s">
        <v>46</v>
      </c>
      <c r="Z4" s="15"/>
      <c r="AA4" s="17" t="s">
        <v>47</v>
      </c>
      <c r="AB4" s="15" t="s">
        <v>48</v>
      </c>
      <c r="AC4" s="17">
        <v>2</v>
      </c>
      <c r="AD4" s="17"/>
    </row>
    <row r="5" spans="1:30" ht="105">
      <c r="A5" s="15" t="s">
        <v>49</v>
      </c>
      <c r="B5" s="15" t="s">
        <v>50</v>
      </c>
      <c r="C5" s="15" t="s">
        <v>51</v>
      </c>
      <c r="D5" s="16" t="s">
        <v>33</v>
      </c>
      <c r="E5" s="15" t="s">
        <v>34</v>
      </c>
      <c r="F5" s="15" t="s">
        <v>35</v>
      </c>
      <c r="G5" s="15" t="s">
        <v>36</v>
      </c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15" t="s">
        <v>41</v>
      </c>
      <c r="N5" s="15" t="s">
        <v>42</v>
      </c>
      <c r="O5" s="18">
        <v>1</v>
      </c>
      <c r="P5" s="17" t="s">
        <v>43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44</v>
      </c>
      <c r="V5" s="20">
        <f t="shared" ref="V5:V12" si="3">W5-14</f>
        <v>42447</v>
      </c>
      <c r="W5" s="20">
        <v>42461</v>
      </c>
      <c r="X5" s="15" t="s">
        <v>52</v>
      </c>
      <c r="Y5" s="15" t="s">
        <v>46</v>
      </c>
      <c r="Z5" s="15"/>
      <c r="AA5" s="17" t="s">
        <v>47</v>
      </c>
      <c r="AB5" s="15" t="s">
        <v>48</v>
      </c>
      <c r="AC5" s="17">
        <v>2</v>
      </c>
      <c r="AD5" s="17"/>
    </row>
    <row r="6" spans="1:30" ht="90">
      <c r="A6" s="15" t="s">
        <v>53</v>
      </c>
      <c r="B6" s="15" t="s">
        <v>54</v>
      </c>
      <c r="C6" s="15" t="s">
        <v>55</v>
      </c>
      <c r="D6" s="16" t="s">
        <v>56</v>
      </c>
      <c r="E6" s="15" t="s">
        <v>34</v>
      </c>
      <c r="F6" s="15" t="s">
        <v>57</v>
      </c>
      <c r="G6" s="15" t="s">
        <v>36</v>
      </c>
      <c r="H6" s="15" t="s">
        <v>37</v>
      </c>
      <c r="I6" s="15" t="s">
        <v>38</v>
      </c>
      <c r="J6" s="15" t="s">
        <v>39</v>
      </c>
      <c r="K6" s="17"/>
      <c r="L6" s="15" t="s">
        <v>40</v>
      </c>
      <c r="M6" s="15" t="s">
        <v>41</v>
      </c>
      <c r="N6" s="15" t="s">
        <v>58</v>
      </c>
      <c r="O6" s="18">
        <v>1</v>
      </c>
      <c r="P6" s="17" t="s">
        <v>43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44</v>
      </c>
      <c r="V6" s="20">
        <f t="shared" si="3"/>
        <v>42447</v>
      </c>
      <c r="W6" s="31">
        <v>42461</v>
      </c>
      <c r="X6" s="15" t="s">
        <v>59</v>
      </c>
      <c r="Y6" s="15" t="s">
        <v>46</v>
      </c>
      <c r="Z6" s="15"/>
      <c r="AA6" s="17" t="s">
        <v>47</v>
      </c>
      <c r="AB6" s="15" t="s">
        <v>60</v>
      </c>
      <c r="AC6" s="17">
        <v>2</v>
      </c>
      <c r="AD6" s="17"/>
    </row>
    <row r="7" spans="1:30" ht="90">
      <c r="A7" s="15" t="s">
        <v>61</v>
      </c>
      <c r="B7" s="15" t="s">
        <v>62</v>
      </c>
      <c r="C7" s="15" t="s">
        <v>63</v>
      </c>
      <c r="D7" s="16" t="s">
        <v>56</v>
      </c>
      <c r="E7" s="15" t="s">
        <v>34</v>
      </c>
      <c r="F7" s="15" t="s">
        <v>57</v>
      </c>
      <c r="G7" s="15" t="s">
        <v>36</v>
      </c>
      <c r="H7" s="15" t="s">
        <v>37</v>
      </c>
      <c r="I7" s="15" t="s">
        <v>38</v>
      </c>
      <c r="J7" s="15" t="s">
        <v>39</v>
      </c>
      <c r="K7" s="17"/>
      <c r="L7" s="15" t="s">
        <v>40</v>
      </c>
      <c r="M7" s="15" t="s">
        <v>41</v>
      </c>
      <c r="N7" s="15" t="s">
        <v>58</v>
      </c>
      <c r="O7" s="18">
        <v>1</v>
      </c>
      <c r="P7" s="17" t="s">
        <v>43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44</v>
      </c>
      <c r="V7" s="20">
        <f t="shared" si="3"/>
        <v>42447</v>
      </c>
      <c r="W7" s="31">
        <v>42461</v>
      </c>
      <c r="X7" s="15" t="s">
        <v>64</v>
      </c>
      <c r="Y7" s="15" t="s">
        <v>46</v>
      </c>
      <c r="Z7" s="15"/>
      <c r="AA7" s="17" t="s">
        <v>47</v>
      </c>
      <c r="AB7" s="15" t="s">
        <v>60</v>
      </c>
      <c r="AC7" s="17">
        <v>2</v>
      </c>
      <c r="AD7" s="17"/>
    </row>
    <row r="8" spans="1:30" ht="90">
      <c r="A8" s="15" t="s">
        <v>65</v>
      </c>
      <c r="B8" s="15" t="s">
        <v>66</v>
      </c>
      <c r="C8" s="15" t="s">
        <v>67</v>
      </c>
      <c r="D8" s="16" t="s">
        <v>68</v>
      </c>
      <c r="E8" s="15" t="s">
        <v>34</v>
      </c>
      <c r="F8" s="15" t="s">
        <v>69</v>
      </c>
      <c r="G8" s="15" t="s">
        <v>36</v>
      </c>
      <c r="H8" s="15" t="s">
        <v>37</v>
      </c>
      <c r="I8" s="15" t="s">
        <v>38</v>
      </c>
      <c r="J8" s="15" t="s">
        <v>39</v>
      </c>
      <c r="K8" s="17"/>
      <c r="L8" s="15" t="s">
        <v>40</v>
      </c>
      <c r="M8" s="15" t="s">
        <v>41</v>
      </c>
      <c r="N8" s="15" t="s">
        <v>70</v>
      </c>
      <c r="O8" s="18">
        <v>1</v>
      </c>
      <c r="P8" s="17" t="s">
        <v>43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44</v>
      </c>
      <c r="V8" s="20">
        <f t="shared" si="3"/>
        <v>42447</v>
      </c>
      <c r="W8" s="31">
        <v>42461</v>
      </c>
      <c r="X8" s="15" t="s">
        <v>71</v>
      </c>
      <c r="Y8" s="15" t="s">
        <v>46</v>
      </c>
      <c r="Z8" s="15"/>
      <c r="AA8" s="17" t="s">
        <v>47</v>
      </c>
      <c r="AB8" s="15" t="s">
        <v>72</v>
      </c>
      <c r="AC8" s="17">
        <v>2</v>
      </c>
      <c r="AD8" s="17"/>
    </row>
    <row r="9" spans="1:30" ht="90">
      <c r="A9" s="15" t="s">
        <v>73</v>
      </c>
      <c r="B9" s="15" t="s">
        <v>74</v>
      </c>
      <c r="C9" s="15" t="s">
        <v>75</v>
      </c>
      <c r="D9" s="16" t="s">
        <v>68</v>
      </c>
      <c r="E9" s="15" t="s">
        <v>34</v>
      </c>
      <c r="F9" s="15" t="s">
        <v>69</v>
      </c>
      <c r="G9" s="15" t="s">
        <v>36</v>
      </c>
      <c r="H9" s="15" t="s">
        <v>37</v>
      </c>
      <c r="I9" s="15" t="s">
        <v>38</v>
      </c>
      <c r="J9" s="15" t="s">
        <v>39</v>
      </c>
      <c r="K9" s="17"/>
      <c r="L9" s="15" t="s">
        <v>40</v>
      </c>
      <c r="M9" s="15" t="s">
        <v>41</v>
      </c>
      <c r="N9" s="15" t="s">
        <v>70</v>
      </c>
      <c r="O9" s="18">
        <v>1</v>
      </c>
      <c r="P9" s="17" t="s">
        <v>43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44</v>
      </c>
      <c r="V9" s="20">
        <f t="shared" si="3"/>
        <v>42447</v>
      </c>
      <c r="W9" s="31">
        <v>42461</v>
      </c>
      <c r="X9" s="15" t="s">
        <v>71</v>
      </c>
      <c r="Y9" s="15" t="s">
        <v>46</v>
      </c>
      <c r="Z9" s="15"/>
      <c r="AA9" s="17" t="s">
        <v>47</v>
      </c>
      <c r="AB9" s="15" t="s">
        <v>72</v>
      </c>
      <c r="AC9" s="17">
        <v>2</v>
      </c>
      <c r="AD9" s="17"/>
    </row>
    <row r="10" spans="1:30" ht="120">
      <c r="A10" s="15" t="s">
        <v>76</v>
      </c>
      <c r="B10" s="15" t="s">
        <v>77</v>
      </c>
      <c r="C10" s="15" t="s">
        <v>78</v>
      </c>
      <c r="D10" s="16" t="s">
        <v>79</v>
      </c>
      <c r="E10" s="15" t="s">
        <v>34</v>
      </c>
      <c r="F10" s="15" t="s">
        <v>80</v>
      </c>
      <c r="G10" s="15" t="s">
        <v>36</v>
      </c>
      <c r="H10" s="15" t="s">
        <v>37</v>
      </c>
      <c r="I10" s="15" t="s">
        <v>38</v>
      </c>
      <c r="J10" s="15" t="s">
        <v>39</v>
      </c>
      <c r="K10" s="17"/>
      <c r="L10" s="15" t="s">
        <v>40</v>
      </c>
      <c r="M10" s="15" t="s">
        <v>41</v>
      </c>
      <c r="N10" s="15" t="s">
        <v>81</v>
      </c>
      <c r="O10" s="18">
        <v>1</v>
      </c>
      <c r="P10" s="17" t="s">
        <v>43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44</v>
      </c>
      <c r="V10" s="20">
        <f t="shared" si="3"/>
        <v>42447</v>
      </c>
      <c r="W10" s="31">
        <v>42461</v>
      </c>
      <c r="X10" s="15" t="s">
        <v>82</v>
      </c>
      <c r="Y10" s="15" t="s">
        <v>46</v>
      </c>
      <c r="Z10" s="15"/>
      <c r="AA10" s="17" t="s">
        <v>47</v>
      </c>
      <c r="AB10" s="15" t="s">
        <v>83</v>
      </c>
      <c r="AC10" s="17">
        <v>2</v>
      </c>
      <c r="AD10" s="17"/>
    </row>
    <row r="11" spans="1:30" ht="90">
      <c r="A11" s="15" t="s">
        <v>84</v>
      </c>
      <c r="B11" s="15" t="s">
        <v>85</v>
      </c>
      <c r="C11" s="15" t="s">
        <v>86</v>
      </c>
      <c r="D11" s="16" t="s">
        <v>87</v>
      </c>
      <c r="E11" s="15" t="s">
        <v>34</v>
      </c>
      <c r="F11" s="15" t="s">
        <v>80</v>
      </c>
      <c r="G11" s="15" t="s">
        <v>36</v>
      </c>
      <c r="H11" s="15" t="s">
        <v>37</v>
      </c>
      <c r="I11" s="15" t="s">
        <v>38</v>
      </c>
      <c r="J11" s="15" t="s">
        <v>39</v>
      </c>
      <c r="K11" s="17"/>
      <c r="L11" s="15" t="s">
        <v>40</v>
      </c>
      <c r="M11" s="15" t="s">
        <v>41</v>
      </c>
      <c r="N11" s="15" t="s">
        <v>88</v>
      </c>
      <c r="O11" s="18">
        <v>1</v>
      </c>
      <c r="P11" s="17" t="s">
        <v>43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44</v>
      </c>
      <c r="V11" s="20">
        <f t="shared" si="3"/>
        <v>42447</v>
      </c>
      <c r="W11" s="31">
        <v>42461</v>
      </c>
      <c r="X11" s="15" t="s">
        <v>89</v>
      </c>
      <c r="Y11" s="15" t="s">
        <v>46</v>
      </c>
      <c r="Z11" s="15"/>
      <c r="AA11" s="17" t="s">
        <v>47</v>
      </c>
      <c r="AB11" s="15" t="s">
        <v>90</v>
      </c>
      <c r="AC11" s="17">
        <v>2</v>
      </c>
      <c r="AD11" s="17"/>
    </row>
    <row r="12" spans="1:30" ht="90">
      <c r="A12" s="15" t="s">
        <v>91</v>
      </c>
      <c r="B12" s="15" t="s">
        <v>92</v>
      </c>
      <c r="C12" s="15" t="s">
        <v>93</v>
      </c>
      <c r="D12" s="16" t="s">
        <v>87</v>
      </c>
      <c r="E12" s="15" t="s">
        <v>34</v>
      </c>
      <c r="F12" s="15" t="s">
        <v>80</v>
      </c>
      <c r="G12" s="15" t="s">
        <v>36</v>
      </c>
      <c r="H12" s="15" t="s">
        <v>37</v>
      </c>
      <c r="I12" s="15" t="s">
        <v>38</v>
      </c>
      <c r="J12" s="15" t="s">
        <v>39</v>
      </c>
      <c r="K12" s="17"/>
      <c r="L12" s="15" t="s">
        <v>40</v>
      </c>
      <c r="M12" s="15" t="s">
        <v>41</v>
      </c>
      <c r="N12" s="15" t="s">
        <v>88</v>
      </c>
      <c r="O12" s="18">
        <v>1</v>
      </c>
      <c r="P12" s="17" t="s">
        <v>43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44</v>
      </c>
      <c r="V12" s="20">
        <f t="shared" si="3"/>
        <v>42447</v>
      </c>
      <c r="W12" s="31">
        <v>42461</v>
      </c>
      <c r="X12" s="15" t="s">
        <v>94</v>
      </c>
      <c r="Y12" s="15" t="s">
        <v>46</v>
      </c>
      <c r="Z12" s="15"/>
      <c r="AA12" s="17" t="s">
        <v>47</v>
      </c>
      <c r="AB12" s="15" t="s">
        <v>90</v>
      </c>
      <c r="AC12" s="17">
        <v>2</v>
      </c>
      <c r="AD12" s="17"/>
    </row>
    <row r="13" spans="1:30" ht="30">
      <c r="A13" s="15"/>
      <c r="B13" s="15"/>
      <c r="C13" s="15"/>
      <c r="D13" s="16"/>
      <c r="E13" s="15"/>
      <c r="F13" s="15"/>
      <c r="G13" s="15"/>
      <c r="H13" s="15"/>
      <c r="I13" s="15"/>
      <c r="J13" s="15"/>
      <c r="K13" s="17"/>
      <c r="L13" s="15"/>
      <c r="M13" s="15"/>
      <c r="N13" s="15" t="s">
        <v>95</v>
      </c>
      <c r="O13" s="18">
        <f>SUM(O4:O12)</f>
        <v>9</v>
      </c>
      <c r="P13" s="17"/>
      <c r="Q13" s="19"/>
      <c r="R13" s="19">
        <f>SUM(R4:R12)</f>
        <v>0</v>
      </c>
      <c r="S13" s="19">
        <f>SUM(S4:S12)</f>
        <v>0</v>
      </c>
      <c r="T13" s="19">
        <f>SUM(T4:T12)</f>
        <v>0</v>
      </c>
      <c r="U13" s="15"/>
      <c r="V13" s="15"/>
      <c r="W13" s="20"/>
      <c r="X13" s="15"/>
      <c r="Y13" s="15"/>
      <c r="Z13" s="15"/>
      <c r="AA13" s="17"/>
      <c r="AB13" s="15"/>
      <c r="AC13" s="17"/>
      <c r="AD13" s="17"/>
    </row>
    <row r="14" spans="1:30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2"/>
      <c r="L14" s="21"/>
      <c r="M14" s="21"/>
      <c r="N14" s="21"/>
      <c r="O14" s="23"/>
      <c r="P14" s="22"/>
      <c r="Q14" s="24"/>
      <c r="R14" s="24"/>
      <c r="S14" s="24"/>
      <c r="T14" s="24"/>
      <c r="U14" s="21"/>
      <c r="V14" s="21"/>
      <c r="W14" s="25"/>
      <c r="X14" s="21"/>
      <c r="Y14" s="21"/>
      <c r="Z14" s="21"/>
      <c r="AA14" s="22"/>
      <c r="AB14" s="21"/>
      <c r="AC14" s="22"/>
      <c r="AD14" s="22"/>
    </row>
    <row r="15" spans="1:30">
      <c r="A15" s="26" t="s">
        <v>104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  <c r="O15" s="28"/>
      <c r="P15" s="27"/>
      <c r="Q15" s="29"/>
      <c r="R15" s="29"/>
      <c r="S15" s="29"/>
      <c r="T15" s="29"/>
      <c r="U15" s="26"/>
      <c r="V15" s="26"/>
      <c r="W15" s="30"/>
      <c r="X15" s="26"/>
      <c r="Y15" s="26"/>
      <c r="Z15" s="26"/>
      <c r="AA15" s="27"/>
      <c r="AB15" s="26"/>
      <c r="AC15" s="27"/>
      <c r="AD15" s="27"/>
    </row>
    <row r="16" spans="1:30">
      <c r="A16" s="26"/>
      <c r="B16" s="26"/>
      <c r="C16" s="26"/>
      <c r="D16" s="26"/>
      <c r="E16" s="26"/>
      <c r="F16" s="26"/>
      <c r="G16" s="26"/>
      <c r="H16" s="26"/>
      <c r="I16" s="26"/>
      <c r="J16" s="26" t="s">
        <v>96</v>
      </c>
      <c r="K16" s="27"/>
      <c r="L16" s="26"/>
      <c r="M16" s="26"/>
      <c r="N16" s="26"/>
      <c r="O16" s="28"/>
      <c r="P16" s="27"/>
      <c r="Q16" s="29"/>
      <c r="R16" s="29"/>
      <c r="S16" s="29"/>
      <c r="T16" s="29"/>
      <c r="U16" s="26"/>
      <c r="V16" s="26"/>
      <c r="W16" s="30"/>
      <c r="X16" s="26"/>
      <c r="Y16" s="26"/>
      <c r="Z16" s="26"/>
      <c r="AA16" s="27"/>
      <c r="AB16" s="26"/>
      <c r="AC16" s="27"/>
      <c r="AD16" s="27"/>
    </row>
    <row r="17" spans="1:30">
      <c r="A17" s="26"/>
      <c r="B17" s="26"/>
      <c r="C17" s="26"/>
      <c r="D17" s="26"/>
      <c r="E17" s="26" t="s">
        <v>97</v>
      </c>
      <c r="F17" s="26"/>
      <c r="G17" s="26"/>
      <c r="H17" s="26"/>
      <c r="I17" s="26"/>
      <c r="J17" s="26"/>
      <c r="K17" s="27"/>
      <c r="L17" s="26"/>
      <c r="M17" s="26"/>
      <c r="N17" s="26"/>
      <c r="O17" s="28"/>
      <c r="P17" s="27"/>
      <c r="Q17" s="29"/>
      <c r="R17" s="29" t="s">
        <v>98</v>
      </c>
      <c r="S17" s="29"/>
      <c r="T17" s="29"/>
      <c r="U17" s="26"/>
      <c r="V17" s="26"/>
      <c r="W17" s="30"/>
      <c r="X17" s="26"/>
      <c r="Y17" s="26"/>
      <c r="Z17" s="26"/>
      <c r="AA17" s="27"/>
      <c r="AB17" s="26"/>
      <c r="AC17" s="27"/>
      <c r="AD17" s="27"/>
    </row>
    <row r="18" spans="1:30">
      <c r="A18" s="26"/>
      <c r="B18" s="26"/>
      <c r="C18" s="26"/>
      <c r="D18" s="26"/>
      <c r="E18" s="26" t="s">
        <v>99</v>
      </c>
      <c r="F18" s="26"/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 t="s">
        <v>99</v>
      </c>
      <c r="S18" s="29"/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</row>
    <row r="19" spans="1:30">
      <c r="A19" s="26"/>
      <c r="B19" s="26"/>
      <c r="C19" s="26"/>
      <c r="D19" s="26"/>
      <c r="E19" s="26"/>
      <c r="F19" s="26" t="s">
        <v>100</v>
      </c>
      <c r="G19" s="26"/>
      <c r="H19" s="26"/>
      <c r="I19" s="26"/>
      <c r="J19" s="26"/>
      <c r="K19" s="27"/>
      <c r="L19" s="26"/>
      <c r="M19" s="26"/>
      <c r="N19" s="26"/>
      <c r="O19" s="28"/>
      <c r="P19" s="27"/>
      <c r="Q19" s="29"/>
      <c r="R19" s="29"/>
      <c r="S19" s="29" t="s">
        <v>100</v>
      </c>
      <c r="T19" s="29"/>
      <c r="U19" s="26"/>
      <c r="V19" s="26"/>
      <c r="W19" s="30"/>
      <c r="X19" s="26"/>
      <c r="Y19" s="26"/>
      <c r="Z19" s="26"/>
      <c r="AA19" s="27"/>
      <c r="AB19" s="26"/>
      <c r="AC19" s="27"/>
      <c r="AD19" s="27"/>
    </row>
  </sheetData>
  <autoFilter ref="A3:AD3">
    <filterColumn colId="21"/>
  </autoFilter>
  <mergeCells count="2">
    <mergeCell ref="G1:R1"/>
    <mergeCell ref="S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8762</cp:lastModifiedBy>
  <cp:lastPrinted>2014-07-18T10:36:12Z</cp:lastPrinted>
  <dcterms:created xsi:type="dcterms:W3CDTF">2007-11-07T07:16:05Z</dcterms:created>
  <dcterms:modified xsi:type="dcterms:W3CDTF">2014-11-20T10:36:37Z</dcterms:modified>
</cp:coreProperties>
</file>